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S:\110-CEAGRE\110.25-DPRSG\110.25.7-SMA\110.25.7.5-BLS\Marlène\1. En cours\B26-00701-ML-Renouvellement maintenance matériel hors garantie\4-DCE\"/>
    </mc:Choice>
  </mc:AlternateContent>
  <xr:revisionPtr revIDLastSave="0" documentId="13_ncr:1_{90075539-E6C4-42A8-853F-D64FE5D445C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ableaux des prix" sheetId="2" r:id="rId1"/>
    <sheet name="Scénario financier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6" i="1" l="1"/>
  <c r="G10" i="1"/>
  <c r="I10" i="1" s="1"/>
  <c r="G11" i="1"/>
  <c r="I11" i="1" s="1"/>
  <c r="G12" i="1"/>
  <c r="I12" i="1" s="1"/>
  <c r="G13" i="1"/>
  <c r="I13" i="1" s="1"/>
  <c r="G14" i="1"/>
  <c r="I14" i="1" s="1"/>
  <c r="G15" i="1"/>
  <c r="I15" i="1" s="1"/>
  <c r="G16" i="1"/>
  <c r="I16" i="1" s="1"/>
  <c r="G17" i="1"/>
  <c r="I17" i="1" s="1"/>
  <c r="G18" i="1"/>
  <c r="I18" i="1" s="1"/>
  <c r="G19" i="1"/>
  <c r="I19" i="1" s="1"/>
  <c r="G20" i="1"/>
  <c r="I20" i="1" s="1"/>
  <c r="G21" i="1"/>
  <c r="I21" i="1" s="1"/>
  <c r="G22" i="1"/>
  <c r="I22" i="1" s="1"/>
  <c r="G23" i="1"/>
  <c r="I23" i="1" s="1"/>
  <c r="G24" i="1"/>
  <c r="I24" i="1" s="1"/>
  <c r="G25" i="1"/>
  <c r="I25" i="1" s="1"/>
  <c r="G9" i="1"/>
  <c r="I9" i="1" s="1"/>
</calcChain>
</file>

<file path=xl/sharedStrings.xml><?xml version="1.0" encoding="utf-8"?>
<sst xmlns="http://schemas.openxmlformats.org/spreadsheetml/2006/main" count="60" uniqueCount="40">
  <si>
    <t>Classe d’intervention</t>
  </si>
  <si>
    <r>
      <t>Coût</t>
    </r>
    <r>
      <rPr>
        <sz val="8"/>
        <color theme="1"/>
        <rFont val="Arial"/>
        <family val="2"/>
      </rPr>
      <t> </t>
    </r>
    <r>
      <rPr>
        <sz val="9"/>
        <color theme="1"/>
        <rFont val="Arial"/>
        <family val="2"/>
      </rPr>
      <t xml:space="preserve"> Matériel (si nécessaire)</t>
    </r>
  </si>
  <si>
    <t>Nombre Unité d’œuvre/Charge</t>
  </si>
  <si>
    <t>Standard</t>
  </si>
  <si>
    <t>Remplacement alimentation Optiplex 3040 SFF</t>
  </si>
  <si>
    <t>Urgent</t>
  </si>
  <si>
    <t>Ajout 8GO RAM sur Optiplex 7060 MT</t>
  </si>
  <si>
    <t>Remplacement batterie sur DELL Lat. 7400</t>
  </si>
  <si>
    <t>Ajout disque SSD 1To et 16Go RAM sur DELL Optiplex 7060 microSFF</t>
  </si>
  <si>
    <t>Remplacement Disque SSD 512Go sur DELL Lat. 5510</t>
  </si>
  <si>
    <t>Passage 8Go à 16Go de RAM sur portable DELL Latitude E7450</t>
  </si>
  <si>
    <t>Basic avec envoi de matériel</t>
  </si>
  <si>
    <t>Installation carte PCI avec port parallèle sur Lenovo M70 (site PRTT)</t>
  </si>
  <si>
    <t>Basic avec déplacement sur site</t>
  </si>
  <si>
    <t>Remplacement station d'accueil HS par une Dell WD19S</t>
  </si>
  <si>
    <t>Dalle écran HP EliteBook 840 cassée</t>
  </si>
  <si>
    <t>Remplacement carte mère sur DELL Latitude 7490</t>
  </si>
  <si>
    <t>Remplacement lecteur de badge sur DELL Latitude 7400</t>
  </si>
  <si>
    <t>Transfert de 500 Go de données d’un poste à un autre</t>
  </si>
  <si>
    <t>Récupération de 512 Go de données sur SSD HS / HP EliteBook 650 G9 et transfert sur un disque dur externe fourni par le CEA.</t>
  </si>
  <si>
    <t>Changement ventilateur sur DELL Latitude E5400</t>
  </si>
  <si>
    <t>Récupération données SSD HS en PRTT</t>
  </si>
  <si>
    <t>Ajour carte réseau 2 ports DELL Optiplex 7050MT</t>
  </si>
  <si>
    <t>Remplacement clavier sur DELL Latitude 5420</t>
  </si>
  <si>
    <t>Délais \ Classe de service</t>
  </si>
  <si>
    <t>Interventions de maintenance préventives ou curatives ou d’évolution de configuration (½ heure de main d’œuvre)</t>
  </si>
  <si>
    <t>Interventions de maintenance préventives ou curatives ou d’évolution de configuration (1 heure de main d’œuvre)</t>
  </si>
  <si>
    <t>Montant forfaitaire pour le traitement d’une garantie constructeur</t>
  </si>
  <si>
    <t>Sur les autres sites</t>
  </si>
  <si>
    <t xml:space="preserve">Sur le site du CEA Grenble et de l'INES : </t>
  </si>
  <si>
    <t>Interventions de maintenance préventives ou curatives ou d’évolution de configuration (½ heure de main d’œuvre)</t>
  </si>
  <si>
    <t xml:space="preserve">Consigne : Veuillez indiquer votre offre de prix en complétant les cellules bleues des deux tableaux ci-dessous. </t>
  </si>
  <si>
    <r>
      <t xml:space="preserve">Annexe 5 du Règlement de consultation B26-00701-ML
Tableaux des prix et scénario financier
</t>
    </r>
    <r>
      <rPr>
        <b/>
        <i/>
        <sz val="14"/>
        <color theme="1"/>
        <rFont val="Calibri"/>
        <family val="2"/>
        <scheme val="minor"/>
      </rPr>
      <t>Tableaux des prix</t>
    </r>
  </si>
  <si>
    <r>
      <t xml:space="preserve">Annexe 5 du Règlement de consultation B26-00701-ML
Tableaux des prix et scénario financier
</t>
    </r>
    <r>
      <rPr>
        <b/>
        <i/>
        <sz val="14"/>
        <color theme="1"/>
        <rFont val="Calibri"/>
        <family val="2"/>
        <scheme val="minor"/>
      </rPr>
      <t>Scénario financier</t>
    </r>
  </si>
  <si>
    <t xml:space="preserve">Prix de l'intervention </t>
  </si>
  <si>
    <t>Montant du scénario</t>
  </si>
  <si>
    <t>Montant total du scénario financier</t>
  </si>
  <si>
    <t xml:space="preserve">Consigne : Veuillez compléter les cellules bleues pour le calcul du scénario financier. Pour la colonne F, les prix doivent être ceux compléter dans l'onglet "Tableau des prix" et à l'article 9 "Prix" du projet de marché. </t>
  </si>
  <si>
    <t>Prix de l'Unité d’œuvre/Charge
(utiliser les prix des "Tableaux des prix"</t>
  </si>
  <si>
    <r>
      <t xml:space="preserve">Nb occurrences pour le scénario financier
</t>
    </r>
    <r>
      <rPr>
        <b/>
        <sz val="9"/>
        <color rgb="FFFF0000"/>
        <rFont val="Arial"/>
        <family val="2"/>
      </rPr>
      <t>(uniquement à titre indatif pour la construction du scénatio, ces volumétries ne sont pas contractuelles)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</si>
</sst>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rgb="FF000000"/>
      <name val="Arial"/>
      <family val="2"/>
    </font>
    <font>
      <b/>
      <sz val="14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9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2" borderId="0" xfId="0" applyFont="1" applyFill="1"/>
    <xf numFmtId="164" fontId="5" fillId="4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44" fontId="2" fillId="2" borderId="1" xfId="1" applyFont="1" applyFill="1" applyBorder="1" applyAlignment="1">
      <alignment horizontal="center" vertical="center" wrapText="1"/>
    </xf>
    <xf numFmtId="44" fontId="2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/>
    <xf numFmtId="0" fontId="7" fillId="2" borderId="1" xfId="0" applyFont="1" applyFill="1" applyBorder="1"/>
    <xf numFmtId="44" fontId="7" fillId="2" borderId="1" xfId="0" applyNumberFormat="1" applyFont="1" applyFill="1" applyBorder="1"/>
    <xf numFmtId="44" fontId="9" fillId="2" borderId="1" xfId="0" applyNumberFormat="1" applyFont="1" applyFill="1" applyBorder="1" applyAlignment="1">
      <alignment vertical="center"/>
    </xf>
    <xf numFmtId="0" fontId="0" fillId="2" borderId="0" xfId="0" applyFill="1" applyAlignment="1">
      <alignment horizontal="left" vertical="top" wrapText="1"/>
    </xf>
    <xf numFmtId="0" fontId="7" fillId="3" borderId="0" xfId="0" applyFont="1" applyFill="1" applyAlignment="1">
      <alignment horizont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AD049-F2B4-43D0-80D3-EC35558AE0CC}">
  <dimension ref="B2:H18"/>
  <sheetViews>
    <sheetView tabSelected="1" zoomScaleNormal="100" workbookViewId="0">
      <selection activeCell="C9" sqref="C9"/>
    </sheetView>
  </sheetViews>
  <sheetFormatPr baseColWidth="10" defaultRowHeight="15" x14ac:dyDescent="0.25"/>
  <cols>
    <col min="1" max="1" width="2.7109375" style="1" customWidth="1"/>
    <col min="2" max="2" width="46.28515625" style="1" customWidth="1"/>
    <col min="3" max="4" width="17.5703125" style="1" customWidth="1"/>
    <col min="5" max="16384" width="11.42578125" style="1"/>
  </cols>
  <sheetData>
    <row r="2" spans="2:8" ht="62.25" customHeight="1" x14ac:dyDescent="0.3">
      <c r="B2" s="18" t="s">
        <v>32</v>
      </c>
      <c r="C2" s="18"/>
      <c r="D2" s="18"/>
      <c r="E2" s="2"/>
      <c r="F2" s="2"/>
      <c r="G2" s="2"/>
      <c r="H2" s="2"/>
    </row>
    <row r="4" spans="2:8" ht="31.5" customHeight="1" x14ac:dyDescent="0.25">
      <c r="B4" s="17" t="s">
        <v>31</v>
      </c>
      <c r="C4" s="17"/>
      <c r="D4" s="17"/>
    </row>
    <row r="6" spans="2:8" x14ac:dyDescent="0.25">
      <c r="B6" s="5" t="s">
        <v>29</v>
      </c>
      <c r="C6" s="5"/>
      <c r="D6" s="5"/>
    </row>
    <row r="8" spans="2:8" x14ac:dyDescent="0.25">
      <c r="B8" s="3" t="s">
        <v>24</v>
      </c>
      <c r="C8" s="7" t="s">
        <v>5</v>
      </c>
      <c r="D8" s="7" t="s">
        <v>3</v>
      </c>
    </row>
    <row r="9" spans="2:8" ht="50.25" customHeight="1" x14ac:dyDescent="0.25">
      <c r="B9" s="4" t="s">
        <v>25</v>
      </c>
      <c r="C9" s="6">
        <v>0</v>
      </c>
      <c r="D9" s="6">
        <v>0</v>
      </c>
    </row>
    <row r="10" spans="2:8" ht="50.25" customHeight="1" x14ac:dyDescent="0.25">
      <c r="B10" s="4" t="s">
        <v>26</v>
      </c>
      <c r="C10" s="6">
        <v>0</v>
      </c>
      <c r="D10" s="6">
        <v>0</v>
      </c>
    </row>
    <row r="11" spans="2:8" ht="50.25" customHeight="1" x14ac:dyDescent="0.25">
      <c r="B11" s="4" t="s">
        <v>27</v>
      </c>
      <c r="C11" s="6">
        <v>0</v>
      </c>
      <c r="D11" s="6">
        <v>0</v>
      </c>
    </row>
    <row r="13" spans="2:8" x14ac:dyDescent="0.25">
      <c r="B13" s="5" t="s">
        <v>28</v>
      </c>
    </row>
    <row r="15" spans="2:8" ht="59.25" customHeight="1" x14ac:dyDescent="0.25">
      <c r="B15" s="3" t="s">
        <v>24</v>
      </c>
      <c r="C15" s="7" t="s">
        <v>11</v>
      </c>
      <c r="D15" s="7" t="s">
        <v>13</v>
      </c>
    </row>
    <row r="16" spans="2:8" ht="51.75" customHeight="1" x14ac:dyDescent="0.25">
      <c r="B16" s="4" t="s">
        <v>30</v>
      </c>
      <c r="C16" s="6">
        <v>0</v>
      </c>
      <c r="D16" s="6">
        <v>0</v>
      </c>
    </row>
    <row r="17" spans="2:4" ht="51.75" customHeight="1" x14ac:dyDescent="0.25">
      <c r="B17" s="4" t="s">
        <v>26</v>
      </c>
      <c r="C17" s="6">
        <v>0</v>
      </c>
      <c r="D17" s="6">
        <v>0</v>
      </c>
    </row>
    <row r="18" spans="2:4" ht="51.75" customHeight="1" x14ac:dyDescent="0.25">
      <c r="B18" s="4" t="s">
        <v>27</v>
      </c>
      <c r="C18" s="6">
        <v>0</v>
      </c>
      <c r="D18" s="6">
        <v>0</v>
      </c>
    </row>
  </sheetData>
  <mergeCells count="2">
    <mergeCell ref="B4:D4"/>
    <mergeCell ref="B2:D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25"/>
  <sheetViews>
    <sheetView zoomScale="70" zoomScaleNormal="70" workbookViewId="0">
      <selection activeCell="B25" sqref="B25"/>
    </sheetView>
  </sheetViews>
  <sheetFormatPr baseColWidth="10" defaultRowHeight="15" x14ac:dyDescent="0.25"/>
  <cols>
    <col min="1" max="1" width="5" style="1" customWidth="1"/>
    <col min="2" max="2" width="50.85546875" style="1" bestFit="1" customWidth="1"/>
    <col min="3" max="3" width="27.140625" style="1" customWidth="1"/>
    <col min="4" max="4" width="24.85546875" style="1" customWidth="1"/>
    <col min="5" max="9" width="26.140625" style="1" customWidth="1"/>
    <col min="10" max="16384" width="11.42578125" style="1"/>
  </cols>
  <sheetData>
    <row r="2" spans="2:9" ht="68.25" customHeight="1" x14ac:dyDescent="0.3">
      <c r="B2" s="18" t="s">
        <v>33</v>
      </c>
      <c r="C2" s="18"/>
      <c r="D2" s="18"/>
      <c r="E2" s="18"/>
      <c r="F2" s="18"/>
      <c r="G2" s="18"/>
      <c r="H2" s="18"/>
      <c r="I2" s="18"/>
    </row>
    <row r="4" spans="2:9" x14ac:dyDescent="0.25">
      <c r="B4" s="1" t="s">
        <v>37</v>
      </c>
    </row>
    <row r="6" spans="2:9" s="5" customFormat="1" ht="18.75" x14ac:dyDescent="0.3">
      <c r="B6" s="14" t="s">
        <v>36</v>
      </c>
      <c r="C6" s="15">
        <f>SUM(I9:I25)</f>
        <v>0</v>
      </c>
    </row>
    <row r="8" spans="2:9" ht="109.5" customHeight="1" x14ac:dyDescent="0.3">
      <c r="B8" s="13"/>
      <c r="C8" s="16" t="s">
        <v>0</v>
      </c>
      <c r="D8" s="9" t="s">
        <v>1</v>
      </c>
      <c r="E8" s="9" t="s">
        <v>2</v>
      </c>
      <c r="F8" s="9" t="s">
        <v>38</v>
      </c>
      <c r="G8" s="9" t="s">
        <v>34</v>
      </c>
      <c r="H8" s="9" t="s">
        <v>39</v>
      </c>
      <c r="I8" s="9" t="s">
        <v>35</v>
      </c>
    </row>
    <row r="9" spans="2:9" ht="29.25" customHeight="1" x14ac:dyDescent="0.25">
      <c r="B9" s="8" t="s">
        <v>17</v>
      </c>
      <c r="C9" s="9" t="s">
        <v>3</v>
      </c>
      <c r="D9" s="10"/>
      <c r="E9" s="10"/>
      <c r="F9" s="10"/>
      <c r="G9" s="11">
        <f>D9+E9*F9</f>
        <v>0</v>
      </c>
      <c r="H9" s="9">
        <v>18</v>
      </c>
      <c r="I9" s="12">
        <f>H9*G9</f>
        <v>0</v>
      </c>
    </row>
    <row r="10" spans="2:9" ht="29.25" customHeight="1" x14ac:dyDescent="0.25">
      <c r="B10" s="8" t="s">
        <v>4</v>
      </c>
      <c r="C10" s="9" t="s">
        <v>5</v>
      </c>
      <c r="D10" s="10"/>
      <c r="E10" s="10"/>
      <c r="F10" s="10"/>
      <c r="G10" s="11">
        <f t="shared" ref="G10:G25" si="0">D10+E10*F10</f>
        <v>0</v>
      </c>
      <c r="H10" s="9">
        <v>0.5</v>
      </c>
      <c r="I10" s="12">
        <f t="shared" ref="I10:I25" si="1">H10*G10</f>
        <v>0</v>
      </c>
    </row>
    <row r="11" spans="2:9" ht="29.25" customHeight="1" x14ac:dyDescent="0.25">
      <c r="B11" s="8" t="s">
        <v>6</v>
      </c>
      <c r="C11" s="9" t="s">
        <v>5</v>
      </c>
      <c r="D11" s="10"/>
      <c r="E11" s="10"/>
      <c r="F11" s="10"/>
      <c r="G11" s="11">
        <f t="shared" si="0"/>
        <v>0</v>
      </c>
      <c r="H11" s="9">
        <v>23</v>
      </c>
      <c r="I11" s="12">
        <f t="shared" si="1"/>
        <v>0</v>
      </c>
    </row>
    <row r="12" spans="2:9" ht="29.25" customHeight="1" x14ac:dyDescent="0.25">
      <c r="B12" s="8" t="s">
        <v>7</v>
      </c>
      <c r="C12" s="9" t="s">
        <v>3</v>
      </c>
      <c r="D12" s="10"/>
      <c r="E12" s="10"/>
      <c r="F12" s="10"/>
      <c r="G12" s="11">
        <f t="shared" si="0"/>
        <v>0</v>
      </c>
      <c r="H12" s="9">
        <v>123</v>
      </c>
      <c r="I12" s="12">
        <f t="shared" si="1"/>
        <v>0</v>
      </c>
    </row>
    <row r="13" spans="2:9" ht="29.25" customHeight="1" x14ac:dyDescent="0.25">
      <c r="B13" s="8" t="s">
        <v>8</v>
      </c>
      <c r="C13" s="9" t="s">
        <v>3</v>
      </c>
      <c r="D13" s="10"/>
      <c r="E13" s="10"/>
      <c r="F13" s="10"/>
      <c r="G13" s="11">
        <f t="shared" si="0"/>
        <v>0</v>
      </c>
      <c r="H13" s="9">
        <v>2</v>
      </c>
      <c r="I13" s="12">
        <f t="shared" si="1"/>
        <v>0</v>
      </c>
    </row>
    <row r="14" spans="2:9" ht="29.25" customHeight="1" x14ac:dyDescent="0.25">
      <c r="B14" s="8" t="s">
        <v>9</v>
      </c>
      <c r="C14" s="9" t="s">
        <v>3</v>
      </c>
      <c r="D14" s="10"/>
      <c r="E14" s="10"/>
      <c r="F14" s="10"/>
      <c r="G14" s="11">
        <f t="shared" si="0"/>
        <v>0</v>
      </c>
      <c r="H14" s="9">
        <v>11</v>
      </c>
      <c r="I14" s="12">
        <f t="shared" si="1"/>
        <v>0</v>
      </c>
    </row>
    <row r="15" spans="2:9" ht="29.25" customHeight="1" x14ac:dyDescent="0.25">
      <c r="B15" s="8" t="s">
        <v>20</v>
      </c>
      <c r="C15" s="9" t="s">
        <v>3</v>
      </c>
      <c r="D15" s="10"/>
      <c r="E15" s="10"/>
      <c r="F15" s="10"/>
      <c r="G15" s="11">
        <f t="shared" si="0"/>
        <v>0</v>
      </c>
      <c r="H15" s="9">
        <v>4</v>
      </c>
      <c r="I15" s="12">
        <f t="shared" si="1"/>
        <v>0</v>
      </c>
    </row>
    <row r="16" spans="2:9" ht="29.25" customHeight="1" x14ac:dyDescent="0.25">
      <c r="B16" s="8" t="s">
        <v>22</v>
      </c>
      <c r="C16" s="9" t="s">
        <v>5</v>
      </c>
      <c r="D16" s="10"/>
      <c r="E16" s="10"/>
      <c r="F16" s="10"/>
      <c r="G16" s="11">
        <f t="shared" si="0"/>
        <v>0</v>
      </c>
      <c r="H16" s="9">
        <v>2</v>
      </c>
      <c r="I16" s="12">
        <f t="shared" si="1"/>
        <v>0</v>
      </c>
    </row>
    <row r="17" spans="2:9" ht="29.25" customHeight="1" x14ac:dyDescent="0.25">
      <c r="B17" s="8" t="s">
        <v>16</v>
      </c>
      <c r="C17" s="9" t="s">
        <v>3</v>
      </c>
      <c r="D17" s="10"/>
      <c r="E17" s="10"/>
      <c r="F17" s="10"/>
      <c r="G17" s="11">
        <f t="shared" si="0"/>
        <v>0</v>
      </c>
      <c r="H17" s="9">
        <v>14</v>
      </c>
      <c r="I17" s="12">
        <f t="shared" si="1"/>
        <v>0</v>
      </c>
    </row>
    <row r="18" spans="2:9" ht="29.25" customHeight="1" x14ac:dyDescent="0.25">
      <c r="B18" s="8" t="s">
        <v>23</v>
      </c>
      <c r="C18" s="9" t="s">
        <v>3</v>
      </c>
      <c r="D18" s="10"/>
      <c r="E18" s="10"/>
      <c r="F18" s="10"/>
      <c r="G18" s="11">
        <f t="shared" si="0"/>
        <v>0</v>
      </c>
      <c r="H18" s="9">
        <v>17</v>
      </c>
      <c r="I18" s="12">
        <f t="shared" si="1"/>
        <v>0</v>
      </c>
    </row>
    <row r="19" spans="2:9" ht="29.25" customHeight="1" x14ac:dyDescent="0.25">
      <c r="B19" s="8" t="s">
        <v>10</v>
      </c>
      <c r="C19" s="9" t="s">
        <v>3</v>
      </c>
      <c r="D19" s="10"/>
      <c r="E19" s="10"/>
      <c r="F19" s="10"/>
      <c r="G19" s="11">
        <f t="shared" si="0"/>
        <v>0</v>
      </c>
      <c r="H19" s="9">
        <v>23</v>
      </c>
      <c r="I19" s="12">
        <f t="shared" si="1"/>
        <v>0</v>
      </c>
    </row>
    <row r="20" spans="2:9" ht="36" x14ac:dyDescent="0.25">
      <c r="B20" s="8" t="s">
        <v>19</v>
      </c>
      <c r="C20" s="9" t="s">
        <v>5</v>
      </c>
      <c r="D20" s="10"/>
      <c r="E20" s="10"/>
      <c r="F20" s="10"/>
      <c r="G20" s="11">
        <f t="shared" si="0"/>
        <v>0</v>
      </c>
      <c r="H20" s="9">
        <v>8</v>
      </c>
      <c r="I20" s="12">
        <f t="shared" si="1"/>
        <v>0</v>
      </c>
    </row>
    <row r="21" spans="2:9" ht="29.25" customHeight="1" x14ac:dyDescent="0.25">
      <c r="B21" s="8" t="s">
        <v>21</v>
      </c>
      <c r="C21" s="9" t="s">
        <v>11</v>
      </c>
      <c r="D21" s="10"/>
      <c r="E21" s="10"/>
      <c r="F21" s="10"/>
      <c r="G21" s="11">
        <f t="shared" si="0"/>
        <v>0</v>
      </c>
      <c r="H21" s="9">
        <v>1</v>
      </c>
      <c r="I21" s="12">
        <f t="shared" si="1"/>
        <v>0</v>
      </c>
    </row>
    <row r="22" spans="2:9" ht="29.25" customHeight="1" x14ac:dyDescent="0.25">
      <c r="B22" s="8" t="s">
        <v>12</v>
      </c>
      <c r="C22" s="9" t="s">
        <v>13</v>
      </c>
      <c r="D22" s="10"/>
      <c r="E22" s="10"/>
      <c r="F22" s="10"/>
      <c r="G22" s="11">
        <f t="shared" si="0"/>
        <v>0</v>
      </c>
      <c r="H22" s="9">
        <v>0</v>
      </c>
      <c r="I22" s="12">
        <f t="shared" si="1"/>
        <v>0</v>
      </c>
    </row>
    <row r="23" spans="2:9" ht="29.25" customHeight="1" x14ac:dyDescent="0.25">
      <c r="B23" s="8" t="s">
        <v>18</v>
      </c>
      <c r="C23" s="9" t="s">
        <v>3</v>
      </c>
      <c r="D23" s="10"/>
      <c r="E23" s="10"/>
      <c r="F23" s="10"/>
      <c r="G23" s="11">
        <f t="shared" si="0"/>
        <v>0</v>
      </c>
      <c r="H23" s="9">
        <v>0</v>
      </c>
      <c r="I23" s="12">
        <f t="shared" si="1"/>
        <v>0</v>
      </c>
    </row>
    <row r="24" spans="2:9" ht="29.25" customHeight="1" x14ac:dyDescent="0.25">
      <c r="B24" s="8" t="s">
        <v>15</v>
      </c>
      <c r="C24" s="9" t="s">
        <v>3</v>
      </c>
      <c r="D24" s="10"/>
      <c r="E24" s="10"/>
      <c r="F24" s="10"/>
      <c r="G24" s="11">
        <f t="shared" si="0"/>
        <v>0</v>
      </c>
      <c r="H24" s="9">
        <v>10</v>
      </c>
      <c r="I24" s="12">
        <f t="shared" si="1"/>
        <v>0</v>
      </c>
    </row>
    <row r="25" spans="2:9" ht="29.25" customHeight="1" x14ac:dyDescent="0.25">
      <c r="B25" s="8" t="s">
        <v>14</v>
      </c>
      <c r="C25" s="9" t="s">
        <v>5</v>
      </c>
      <c r="D25" s="10"/>
      <c r="E25" s="10"/>
      <c r="F25" s="10"/>
      <c r="G25" s="11">
        <f t="shared" si="0"/>
        <v>0</v>
      </c>
      <c r="H25" s="9">
        <v>3</v>
      </c>
      <c r="I25" s="12">
        <f t="shared" si="1"/>
        <v>0</v>
      </c>
    </row>
  </sheetData>
  <mergeCells count="1">
    <mergeCell ref="B2:I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Tableaux des prix</vt:lpstr>
      <vt:lpstr>Scénario financier</vt:lpstr>
    </vt:vector>
  </TitlesOfParts>
  <Company>CEA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FAURE Guillaume</dc:creator>
  <cp:lastModifiedBy>LOZANO PALACIOS Marlène</cp:lastModifiedBy>
  <dcterms:created xsi:type="dcterms:W3CDTF">2021-12-08T09:32:54Z</dcterms:created>
  <dcterms:modified xsi:type="dcterms:W3CDTF">2026-03-24T14:50:38Z</dcterms:modified>
</cp:coreProperties>
</file>